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cifal\Budjet\Aqua gros\"/>
    </mc:Choice>
  </mc:AlternateContent>
  <xr:revisionPtr revIDLastSave="0" documentId="13_ncr:1_{65FCC03A-A5AE-4D2C-8256-13F4DA8ED199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Total" sheetId="1" r:id="rId1"/>
    <sheet name="meuble" sheetId="2" r:id="rId2"/>
    <sheet name="Cuve" sheetId="3" r:id="rId3"/>
    <sheet name="Tuyauterie" sheetId="4" r:id="rId4"/>
    <sheet name="electroAqua" sheetId="5" r:id="rId5"/>
    <sheet name="Electricité" sheetId="6" r:id="rId6"/>
    <sheet name="Eclairages" sheetId="7" r:id="rId7"/>
    <sheet name="substrat + PVs" sheetId="8" r:id="rId8"/>
    <sheet name="Sels+eau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" i="1" l="1"/>
  <c r="J6" i="1"/>
  <c r="I6" i="1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E21" i="9" s="1"/>
  <c r="B9" i="1" s="1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21" i="8" s="1"/>
  <c r="B8" i="1" s="1"/>
  <c r="E4" i="8"/>
  <c r="E3" i="8"/>
  <c r="E2" i="8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21" i="7" s="1"/>
  <c r="B6" i="1" s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21" i="6" s="1"/>
  <c r="B5" i="1" s="1"/>
  <c r="E4" i="6"/>
  <c r="E3" i="6"/>
  <c r="E2" i="6"/>
  <c r="E20" i="5"/>
  <c r="E19" i="5"/>
  <c r="E18" i="5"/>
  <c r="E17" i="5"/>
  <c r="E16" i="5"/>
  <c r="E15" i="5"/>
  <c r="E14" i="5"/>
  <c r="E13" i="5"/>
  <c r="E12" i="5"/>
  <c r="E11" i="5"/>
  <c r="E10" i="5"/>
  <c r="E9" i="5"/>
  <c r="E21" i="5" s="1"/>
  <c r="B7" i="1" s="1"/>
  <c r="E8" i="5"/>
  <c r="E7" i="5"/>
  <c r="E6" i="5"/>
  <c r="E5" i="5"/>
  <c r="E4" i="5"/>
  <c r="E3" i="5"/>
  <c r="E2" i="5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21" i="4" s="1"/>
  <c r="B4" i="1" s="1"/>
  <c r="E4" i="4"/>
  <c r="E3" i="4"/>
  <c r="E2" i="4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21" i="3" l="1"/>
  <c r="B3" i="1" s="1"/>
  <c r="E21" i="2"/>
  <c r="B2" i="1" s="1"/>
  <c r="K6" i="1"/>
  <c r="L6" i="1" s="1"/>
  <c r="D16" i="1" l="1"/>
  <c r="B15" i="1"/>
  <c r="B16" i="1"/>
</calcChain>
</file>

<file path=xl/sharedStrings.xml><?xml version="1.0" encoding="utf-8"?>
<sst xmlns="http://schemas.openxmlformats.org/spreadsheetml/2006/main" count="126" uniqueCount="56">
  <si>
    <t>Nom</t>
  </si>
  <si>
    <t>Total</t>
  </si>
  <si>
    <t>Dimention</t>
  </si>
  <si>
    <t>Meuble</t>
  </si>
  <si>
    <t>Cuve</t>
  </si>
  <si>
    <t>Decante</t>
  </si>
  <si>
    <t>L</t>
  </si>
  <si>
    <t>l</t>
  </si>
  <si>
    <t>Tuyauterie</t>
  </si>
  <si>
    <t>H</t>
  </si>
  <si>
    <t>Electricité</t>
  </si>
  <si>
    <t>Eclairages</t>
  </si>
  <si>
    <t>ElectroAqua</t>
  </si>
  <si>
    <t>Substrat + Pvs</t>
  </si>
  <si>
    <t>sels+eau</t>
  </si>
  <si>
    <t>Prix redsea</t>
  </si>
  <si>
    <t>Total avec pierre</t>
  </si>
  <si>
    <t>diff redsea</t>
  </si>
  <si>
    <t>Matériels</t>
  </si>
  <si>
    <t>Ref</t>
  </si>
  <si>
    <t>PU</t>
  </si>
  <si>
    <t>Nombre</t>
  </si>
  <si>
    <t>total</t>
  </si>
  <si>
    <t>Remarques</t>
  </si>
  <si>
    <t>Site</t>
  </si>
  <si>
    <t>Date D'achat</t>
  </si>
  <si>
    <t>Peinture</t>
  </si>
  <si>
    <t>Contreplaqué</t>
  </si>
  <si>
    <t>mousse</t>
  </si>
  <si>
    <t>https://www.artapisserie.fr/mousse-sur-resille/1625-mousse-contact-sur-resille-de-5mm.html</t>
  </si>
  <si>
    <t>Cuve aquarium</t>
  </si>
  <si>
    <t>Cuve decante</t>
  </si>
  <si>
    <t>Pompe de brassage</t>
  </si>
  <si>
    <t>Chauffage</t>
  </si>
  <si>
    <t>Ecumeur</t>
  </si>
  <si>
    <t>Pompe de remonté</t>
  </si>
  <si>
    <t>Leds</t>
  </si>
  <si>
    <t>Regle aluminium</t>
  </si>
  <si>
    <t>Alimentation 12V</t>
  </si>
  <si>
    <t>PCB</t>
  </si>
  <si>
    <t>Resistance</t>
  </si>
  <si>
    <t>PV vivant</t>
  </si>
  <si>
    <t>50% de 90 KG</t>
  </si>
  <si>
    <t>Marinehome</t>
  </si>
  <si>
    <t>PV morte</t>
  </si>
  <si>
    <t>sable</t>
  </si>
  <si>
    <t>bali bali 0,5mm 1,2mm</t>
  </si>
  <si>
    <t>Sel</t>
  </si>
  <si>
    <t>35g/L =&gt; 1025 200L=&gt; 7Kg</t>
  </si>
  <si>
    <t>Marine home</t>
  </si>
  <si>
    <t>osmoseur</t>
  </si>
  <si>
    <t>380L jour</t>
  </si>
  <si>
    <t>Aqua-store</t>
  </si>
  <si>
    <t>kg de sel</t>
  </si>
  <si>
    <t>Structure beton celulaire</t>
  </si>
  <si>
    <t>Changement d'eau/15j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</si>
</sst>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"/>
  </numFmts>
  <fonts count="1" x14ac:knownFonts="1"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zoomScaleNormal="100" workbookViewId="0">
      <selection activeCell="J24" sqref="J24"/>
    </sheetView>
  </sheetViews>
  <sheetFormatPr baseColWidth="10" defaultColWidth="10.875" defaultRowHeight="14.25" x14ac:dyDescent="0.2"/>
  <cols>
    <col min="1" max="1" width="19" customWidth="1"/>
    <col min="12" max="12" width="19.25" bestFit="1" customWidth="1"/>
  </cols>
  <sheetData>
    <row r="1" spans="1:13" x14ac:dyDescent="0.2">
      <c r="A1" t="s">
        <v>0</v>
      </c>
      <c r="B1" t="s">
        <v>1</v>
      </c>
      <c r="G1" t="s">
        <v>2</v>
      </c>
      <c r="H1" t="s">
        <v>3</v>
      </c>
      <c r="I1" t="s">
        <v>4</v>
      </c>
      <c r="J1" t="s">
        <v>5</v>
      </c>
    </row>
    <row r="2" spans="1:13" x14ac:dyDescent="0.2">
      <c r="A2" t="s">
        <v>3</v>
      </c>
      <c r="B2">
        <f>meuble!E21</f>
        <v>277.8</v>
      </c>
      <c r="G2" t="s">
        <v>6</v>
      </c>
      <c r="H2">
        <v>2000</v>
      </c>
      <c r="I2">
        <v>2000</v>
      </c>
      <c r="J2">
        <v>1400</v>
      </c>
    </row>
    <row r="3" spans="1:13" x14ac:dyDescent="0.2">
      <c r="A3" t="s">
        <v>4</v>
      </c>
      <c r="B3">
        <f>Cuve!E21</f>
        <v>2500</v>
      </c>
      <c r="G3" t="s">
        <v>7</v>
      </c>
      <c r="H3">
        <v>800</v>
      </c>
      <c r="I3">
        <v>800</v>
      </c>
      <c r="J3">
        <v>600</v>
      </c>
    </row>
    <row r="4" spans="1:13" x14ac:dyDescent="0.2">
      <c r="A4" t="s">
        <v>8</v>
      </c>
      <c r="B4">
        <f>Tuyauterie!E21</f>
        <v>0</v>
      </c>
      <c r="G4" t="s">
        <v>9</v>
      </c>
      <c r="H4">
        <v>800</v>
      </c>
      <c r="I4">
        <v>700</v>
      </c>
      <c r="J4">
        <v>600</v>
      </c>
    </row>
    <row r="5" spans="1:13" x14ac:dyDescent="0.2">
      <c r="A5" t="s">
        <v>10</v>
      </c>
      <c r="B5">
        <f>Electricité!E21</f>
        <v>0</v>
      </c>
      <c r="L5" t="s">
        <v>55</v>
      </c>
      <c r="M5" t="s">
        <v>53</v>
      </c>
    </row>
    <row r="6" spans="1:13" x14ac:dyDescent="0.2">
      <c r="A6" t="s">
        <v>11</v>
      </c>
      <c r="B6">
        <f>Eclairages!E21</f>
        <v>0</v>
      </c>
      <c r="I6">
        <f>(I2*I3*I4)/1000000</f>
        <v>1120</v>
      </c>
      <c r="J6">
        <f>(J2*J3*J4)/1000000</f>
        <v>504</v>
      </c>
      <c r="K6">
        <f>I6+J6</f>
        <v>1624</v>
      </c>
      <c r="L6">
        <f>K6*0.1</f>
        <v>162.4</v>
      </c>
      <c r="M6">
        <f>L6*0.035</f>
        <v>5.6840000000000011</v>
      </c>
    </row>
    <row r="7" spans="1:13" x14ac:dyDescent="0.2">
      <c r="A7" t="s">
        <v>12</v>
      </c>
      <c r="B7">
        <f>electroAqua!E21</f>
        <v>0</v>
      </c>
    </row>
    <row r="8" spans="1:13" x14ac:dyDescent="0.2">
      <c r="A8" t="s">
        <v>13</v>
      </c>
      <c r="B8">
        <f>'substrat + PVs'!E21</f>
        <v>1832.98</v>
      </c>
    </row>
    <row r="9" spans="1:13" x14ac:dyDescent="0.2">
      <c r="A9" t="s">
        <v>14</v>
      </c>
      <c r="B9">
        <f>'Sels+eau'!E21</f>
        <v>124.30000000000001</v>
      </c>
    </row>
    <row r="15" spans="1:13" x14ac:dyDescent="0.2">
      <c r="A15" t="s">
        <v>1</v>
      </c>
      <c r="B15">
        <f>SUM(B2:B7)</f>
        <v>2777.8</v>
      </c>
      <c r="C15" t="s">
        <v>15</v>
      </c>
      <c r="D15">
        <v>6500</v>
      </c>
    </row>
    <row r="16" spans="1:13" x14ac:dyDescent="0.2">
      <c r="A16" t="s">
        <v>16</v>
      </c>
      <c r="B16">
        <f>SUM(B2:B9)</f>
        <v>4735.0800000000008</v>
      </c>
      <c r="C16" t="s">
        <v>17</v>
      </c>
      <c r="D16">
        <f>D15-SUM(B2:B7)</f>
        <v>3722.2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21"/>
  <sheetViews>
    <sheetView zoomScaleNormal="100" workbookViewId="0">
      <selection activeCell="I29" sqref="I29"/>
    </sheetView>
  </sheetViews>
  <sheetFormatPr baseColWidth="10" defaultColWidth="10.875" defaultRowHeight="14.25" x14ac:dyDescent="0.2"/>
  <cols>
    <col min="1" max="1" width="24.75" customWidth="1"/>
    <col min="6" max="6" width="18.625" customWidth="1"/>
    <col min="7" max="7" width="12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t="s">
        <v>26</v>
      </c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t="s">
        <v>27</v>
      </c>
      <c r="B3" s="1"/>
      <c r="C3" s="1">
        <v>260</v>
      </c>
      <c r="D3" s="1">
        <v>1</v>
      </c>
      <c r="E3" s="1">
        <f t="shared" si="0"/>
        <v>260</v>
      </c>
      <c r="F3" s="1"/>
      <c r="G3" s="1"/>
      <c r="H3" s="1"/>
    </row>
    <row r="4" spans="1:8" x14ac:dyDescent="0.2">
      <c r="A4" t="s">
        <v>54</v>
      </c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 t="s">
        <v>28</v>
      </c>
      <c r="B5" s="1"/>
      <c r="C5" s="1">
        <v>8.9</v>
      </c>
      <c r="D5" s="1">
        <v>2</v>
      </c>
      <c r="E5" s="1">
        <f t="shared" si="0"/>
        <v>17.8</v>
      </c>
      <c r="F5" s="1"/>
      <c r="G5" s="1" t="s">
        <v>29</v>
      </c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277.8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10D0C"/>
  </sheetPr>
  <dimension ref="A1:I21"/>
  <sheetViews>
    <sheetView tabSelected="1" zoomScaleNormal="100" workbookViewId="0">
      <selection activeCell="K14" sqref="K14"/>
    </sheetView>
  </sheetViews>
  <sheetFormatPr baseColWidth="10" defaultColWidth="10.875" defaultRowHeight="14.25" x14ac:dyDescent="0.2"/>
  <cols>
    <col min="1" max="1" width="16.125" customWidth="1"/>
    <col min="2" max="2" width="23" customWidth="1"/>
    <col min="5" max="5" width="10.25" customWidth="1"/>
    <col min="6" max="6" width="31" customWidth="1"/>
    <col min="7" max="7" width="18.625" customWidth="1"/>
    <col min="8" max="8" width="11.875" customWidth="1"/>
    <col min="9" max="10" width="13.375" customWidth="1"/>
    <col min="1024" max="1024" width="10.5" customWidth="1"/>
  </cols>
  <sheetData>
    <row r="1" spans="1:9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2"/>
    </row>
    <row r="2" spans="1:9" x14ac:dyDescent="0.2">
      <c r="A2" s="1" t="s">
        <v>30</v>
      </c>
      <c r="B2" s="1"/>
      <c r="C2" s="1">
        <v>1500</v>
      </c>
      <c r="D2" s="1">
        <v>1</v>
      </c>
      <c r="E2" s="1">
        <f t="shared" ref="E2:E20" si="0">D2*C2</f>
        <v>1500</v>
      </c>
      <c r="F2" s="1"/>
      <c r="G2" s="1"/>
      <c r="H2" s="1"/>
    </row>
    <row r="3" spans="1:9" x14ac:dyDescent="0.2">
      <c r="A3" s="1" t="s">
        <v>31</v>
      </c>
      <c r="B3" s="1"/>
      <c r="C3" s="1">
        <v>1000</v>
      </c>
      <c r="D3" s="1">
        <v>1</v>
      </c>
      <c r="E3" s="1">
        <f t="shared" si="0"/>
        <v>1000</v>
      </c>
      <c r="F3" s="1"/>
      <c r="G3" s="1"/>
      <c r="H3" s="1"/>
    </row>
    <row r="4" spans="1:9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9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9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9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9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9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9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9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9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9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9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9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9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2500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10D0C"/>
  </sheetPr>
  <dimension ref="A1:H21"/>
  <sheetViews>
    <sheetView zoomScaleNormal="100" workbookViewId="0">
      <selection activeCell="D27" sqref="D27"/>
    </sheetView>
  </sheetViews>
  <sheetFormatPr baseColWidth="10" defaultColWidth="10.875" defaultRowHeight="14.25" x14ac:dyDescent="0.2"/>
  <cols>
    <col min="1" max="1" width="20.5" customWidth="1"/>
    <col min="6" max="6" width="25.375" customWidth="1"/>
    <col min="7" max="7" width="18.6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/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s="1"/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80373"/>
  </sheetPr>
  <dimension ref="A1:H21"/>
  <sheetViews>
    <sheetView zoomScaleNormal="100" workbookViewId="0">
      <selection activeCell="A5" sqref="A5"/>
    </sheetView>
  </sheetViews>
  <sheetFormatPr baseColWidth="10" defaultColWidth="10.875" defaultRowHeight="14.25" x14ac:dyDescent="0.2"/>
  <cols>
    <col min="1" max="1" width="18" customWidth="1"/>
    <col min="6" max="6" width="21.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 t="s">
        <v>32</v>
      </c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s="1" t="s">
        <v>33</v>
      </c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s="1" t="s">
        <v>34</v>
      </c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 t="s">
        <v>35</v>
      </c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80373"/>
  </sheetPr>
  <dimension ref="A1:H21"/>
  <sheetViews>
    <sheetView zoomScaleNormal="100" workbookViewId="0"/>
  </sheetViews>
  <sheetFormatPr baseColWidth="10" defaultColWidth="10.875" defaultRowHeight="14.25" x14ac:dyDescent="0.2"/>
  <cols>
    <col min="1" max="1" width="17.75" customWidth="1"/>
    <col min="2" max="2" width="10.25" customWidth="1"/>
    <col min="6" max="6" width="33.375" customWidth="1"/>
    <col min="7" max="7" width="18.6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/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s="1"/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80373"/>
  </sheetPr>
  <dimension ref="A1:H21"/>
  <sheetViews>
    <sheetView zoomScaleNormal="100" workbookViewId="0">
      <selection activeCell="A6" sqref="A6"/>
    </sheetView>
  </sheetViews>
  <sheetFormatPr baseColWidth="10" defaultColWidth="10.875" defaultRowHeight="14.25" x14ac:dyDescent="0.2"/>
  <cols>
    <col min="1" max="1" width="17" customWidth="1"/>
    <col min="7" max="7" width="18.62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t="s">
        <v>36</v>
      </c>
      <c r="B2" s="1"/>
      <c r="C2" s="1"/>
      <c r="D2" s="1"/>
      <c r="E2" s="1">
        <f t="shared" ref="E2:E20" si="0">D2*C2</f>
        <v>0</v>
      </c>
      <c r="F2" s="1"/>
      <c r="G2" s="1"/>
      <c r="H2" s="1"/>
    </row>
    <row r="3" spans="1:8" x14ac:dyDescent="0.2">
      <c r="A3" t="s">
        <v>37</v>
      </c>
      <c r="B3" s="1"/>
      <c r="C3" s="1"/>
      <c r="D3" s="1"/>
      <c r="E3" s="1">
        <f t="shared" si="0"/>
        <v>0</v>
      </c>
      <c r="F3" s="1"/>
      <c r="G3" s="1"/>
      <c r="H3" s="1"/>
    </row>
    <row r="4" spans="1:8" x14ac:dyDescent="0.2">
      <c r="A4" t="s">
        <v>38</v>
      </c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t="s">
        <v>39</v>
      </c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t="s">
        <v>40</v>
      </c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0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69A2E"/>
  </sheetPr>
  <dimension ref="A1:Q21"/>
  <sheetViews>
    <sheetView zoomScaleNormal="100" workbookViewId="0">
      <selection activeCell="G21" sqref="G21"/>
    </sheetView>
  </sheetViews>
  <sheetFormatPr baseColWidth="10" defaultColWidth="10.875" defaultRowHeight="14.25" x14ac:dyDescent="0.2"/>
  <cols>
    <col min="2" max="2" width="37.25" customWidth="1"/>
    <col min="8" max="8" width="11.875" customWidth="1"/>
  </cols>
  <sheetData>
    <row r="1" spans="1:17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17" x14ac:dyDescent="0.2">
      <c r="A2" s="1" t="s">
        <v>41</v>
      </c>
      <c r="B2" s="3" t="s">
        <v>42</v>
      </c>
      <c r="C2" s="1">
        <v>29.9</v>
      </c>
      <c r="D2" s="1">
        <v>45</v>
      </c>
      <c r="E2" s="1">
        <f t="shared" ref="E2:E20" si="0">D2*C2</f>
        <v>1345.5</v>
      </c>
      <c r="F2" s="1"/>
      <c r="G2" s="1" t="s">
        <v>43</v>
      </c>
      <c r="H2" s="1"/>
      <c r="K2" s="1"/>
      <c r="L2" s="1"/>
      <c r="M2" s="1"/>
      <c r="N2" s="1"/>
      <c r="O2" s="1"/>
      <c r="P2" s="1"/>
      <c r="Q2" s="1"/>
    </row>
    <row r="3" spans="1:17" x14ac:dyDescent="0.2">
      <c r="A3" s="1" t="s">
        <v>44</v>
      </c>
      <c r="B3" s="3" t="s">
        <v>42</v>
      </c>
      <c r="C3" s="1">
        <v>9.9</v>
      </c>
      <c r="D3" s="1">
        <v>45</v>
      </c>
      <c r="E3" s="1">
        <f t="shared" si="0"/>
        <v>445.5</v>
      </c>
      <c r="F3" s="1"/>
      <c r="G3" s="1" t="s">
        <v>43</v>
      </c>
      <c r="H3" s="1"/>
    </row>
    <row r="4" spans="1:17" x14ac:dyDescent="0.2">
      <c r="A4" s="1" t="s">
        <v>45</v>
      </c>
      <c r="B4" s="1" t="s">
        <v>46</v>
      </c>
      <c r="C4" s="1">
        <v>20.99</v>
      </c>
      <c r="D4" s="1">
        <v>2</v>
      </c>
      <c r="E4" s="1">
        <f t="shared" si="0"/>
        <v>41.98</v>
      </c>
      <c r="F4" s="1"/>
      <c r="G4" s="1" t="s">
        <v>43</v>
      </c>
      <c r="H4" s="1"/>
    </row>
    <row r="5" spans="1:17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17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17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17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17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17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17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17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17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17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17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17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1832.98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69A2E"/>
  </sheetPr>
  <dimension ref="A1:H21"/>
  <sheetViews>
    <sheetView zoomScaleNormal="100" workbookViewId="0">
      <selection activeCell="J11" sqref="J11"/>
    </sheetView>
  </sheetViews>
  <sheetFormatPr baseColWidth="10" defaultColWidth="10.875" defaultRowHeight="14.25" x14ac:dyDescent="0.2"/>
  <cols>
    <col min="6" max="6" width="25.5" customWidth="1"/>
    <col min="7" max="7" width="11.75" customWidth="1"/>
    <col min="8" max="8" width="11.875" customWidth="1"/>
  </cols>
  <sheetData>
    <row r="1" spans="1:8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1" t="s">
        <v>47</v>
      </c>
      <c r="B2" s="1"/>
      <c r="C2" s="1">
        <v>2.2000000000000002</v>
      </c>
      <c r="D2" s="1">
        <v>31.5</v>
      </c>
      <c r="E2" s="1">
        <f>C2*D2</f>
        <v>69.300000000000011</v>
      </c>
      <c r="F2" s="1" t="s">
        <v>48</v>
      </c>
      <c r="G2" s="1" t="s">
        <v>49</v>
      </c>
      <c r="H2" s="1"/>
    </row>
    <row r="3" spans="1:8" x14ac:dyDescent="0.2">
      <c r="A3" s="1" t="s">
        <v>50</v>
      </c>
      <c r="B3" s="1"/>
      <c r="C3" s="1">
        <v>55</v>
      </c>
      <c r="D3" s="1">
        <v>1</v>
      </c>
      <c r="E3" s="1">
        <f t="shared" ref="E3:E20" si="0">D3*C3</f>
        <v>55</v>
      </c>
      <c r="F3" s="1" t="s">
        <v>51</v>
      </c>
      <c r="G3" s="1" t="s">
        <v>52</v>
      </c>
      <c r="H3" s="1"/>
    </row>
    <row r="4" spans="1:8" x14ac:dyDescent="0.2">
      <c r="A4" s="1"/>
      <c r="B4" s="1"/>
      <c r="C4" s="1"/>
      <c r="D4" s="1"/>
      <c r="E4" s="1">
        <f t="shared" si="0"/>
        <v>0</v>
      </c>
      <c r="F4" s="1"/>
      <c r="G4" s="1"/>
      <c r="H4" s="1"/>
    </row>
    <row r="5" spans="1:8" x14ac:dyDescent="0.2">
      <c r="A5" s="1"/>
      <c r="B5" s="1"/>
      <c r="C5" s="1"/>
      <c r="D5" s="1"/>
      <c r="E5" s="1">
        <f t="shared" si="0"/>
        <v>0</v>
      </c>
      <c r="F5" s="1"/>
      <c r="G5" s="1"/>
      <c r="H5" s="1"/>
    </row>
    <row r="6" spans="1:8" x14ac:dyDescent="0.2">
      <c r="A6" s="1"/>
      <c r="B6" s="1"/>
      <c r="C6" s="1"/>
      <c r="D6" s="1"/>
      <c r="E6" s="1">
        <f t="shared" si="0"/>
        <v>0</v>
      </c>
      <c r="F6" s="1"/>
      <c r="G6" s="1"/>
      <c r="H6" s="1"/>
    </row>
    <row r="7" spans="1:8" x14ac:dyDescent="0.2">
      <c r="A7" s="1"/>
      <c r="B7" s="1"/>
      <c r="C7" s="1"/>
      <c r="D7" s="1"/>
      <c r="E7" s="1">
        <f t="shared" si="0"/>
        <v>0</v>
      </c>
      <c r="F7" s="1"/>
      <c r="G7" s="1"/>
      <c r="H7" s="1"/>
    </row>
    <row r="8" spans="1:8" x14ac:dyDescent="0.2">
      <c r="A8" s="1"/>
      <c r="B8" s="1"/>
      <c r="C8" s="1"/>
      <c r="D8" s="1"/>
      <c r="E8" s="1">
        <f t="shared" si="0"/>
        <v>0</v>
      </c>
      <c r="F8" s="1"/>
      <c r="G8" s="1"/>
      <c r="H8" s="1"/>
    </row>
    <row r="9" spans="1:8" x14ac:dyDescent="0.2">
      <c r="A9" s="1"/>
      <c r="B9" s="1"/>
      <c r="C9" s="1"/>
      <c r="D9" s="1"/>
      <c r="E9" s="1">
        <f t="shared" si="0"/>
        <v>0</v>
      </c>
      <c r="F9" s="1"/>
      <c r="G9" s="1"/>
      <c r="H9" s="1"/>
    </row>
    <row r="10" spans="1:8" x14ac:dyDescent="0.2">
      <c r="A10" s="1"/>
      <c r="B10" s="1"/>
      <c r="C10" s="1"/>
      <c r="D10" s="1"/>
      <c r="E10" s="1">
        <f t="shared" si="0"/>
        <v>0</v>
      </c>
      <c r="F10" s="1"/>
      <c r="G10" s="1"/>
      <c r="H10" s="1"/>
    </row>
    <row r="11" spans="1:8" x14ac:dyDescent="0.2">
      <c r="A11" s="1"/>
      <c r="B11" s="1"/>
      <c r="C11" s="1"/>
      <c r="D11" s="1"/>
      <c r="E11" s="1">
        <f t="shared" si="0"/>
        <v>0</v>
      </c>
      <c r="F11" s="1"/>
      <c r="G11" s="1"/>
      <c r="H11" s="1"/>
    </row>
    <row r="12" spans="1:8" x14ac:dyDescent="0.2">
      <c r="A12" s="1"/>
      <c r="B12" s="1"/>
      <c r="C12" s="1"/>
      <c r="D12" s="1"/>
      <c r="E12" s="1">
        <f t="shared" si="0"/>
        <v>0</v>
      </c>
      <c r="F12" s="1"/>
      <c r="G12" s="1"/>
      <c r="H12" s="1"/>
    </row>
    <row r="13" spans="1:8" x14ac:dyDescent="0.2">
      <c r="A13" s="1"/>
      <c r="B13" s="1"/>
      <c r="C13" s="1"/>
      <c r="D13" s="1"/>
      <c r="E13" s="1">
        <f t="shared" si="0"/>
        <v>0</v>
      </c>
      <c r="F13" s="1"/>
      <c r="G13" s="1"/>
      <c r="H13" s="1"/>
    </row>
    <row r="14" spans="1:8" x14ac:dyDescent="0.2">
      <c r="A14" s="1"/>
      <c r="B14" s="1"/>
      <c r="C14" s="1"/>
      <c r="D14" s="1"/>
      <c r="E14" s="1">
        <f t="shared" si="0"/>
        <v>0</v>
      </c>
      <c r="F14" s="1"/>
      <c r="G14" s="1"/>
      <c r="H14" s="1"/>
    </row>
    <row r="15" spans="1:8" x14ac:dyDescent="0.2">
      <c r="A15" s="1"/>
      <c r="B15" s="1"/>
      <c r="C15" s="1"/>
      <c r="D15" s="1"/>
      <c r="E15" s="1">
        <f t="shared" si="0"/>
        <v>0</v>
      </c>
      <c r="F15" s="1"/>
      <c r="G15" s="1"/>
      <c r="H15" s="1"/>
    </row>
    <row r="16" spans="1:8" x14ac:dyDescent="0.2">
      <c r="A16" s="1"/>
      <c r="B16" s="1"/>
      <c r="C16" s="1"/>
      <c r="D16" s="1"/>
      <c r="E16" s="1">
        <f t="shared" si="0"/>
        <v>0</v>
      </c>
      <c r="F16" s="1"/>
      <c r="G16" s="1"/>
      <c r="H16" s="1"/>
    </row>
    <row r="17" spans="1:8" x14ac:dyDescent="0.2">
      <c r="A17" s="1"/>
      <c r="B17" s="1"/>
      <c r="C17" s="1"/>
      <c r="D17" s="1"/>
      <c r="E17" s="1">
        <f t="shared" si="0"/>
        <v>0</v>
      </c>
      <c r="F17" s="1"/>
      <c r="G17" s="1"/>
      <c r="H17" s="1"/>
    </row>
    <row r="18" spans="1:8" x14ac:dyDescent="0.2">
      <c r="A18" s="1"/>
      <c r="B18" s="1"/>
      <c r="C18" s="1"/>
      <c r="D18" s="1"/>
      <c r="E18" s="1">
        <f t="shared" si="0"/>
        <v>0</v>
      </c>
      <c r="F18" s="1"/>
      <c r="G18" s="1"/>
      <c r="H18" s="1"/>
    </row>
    <row r="19" spans="1:8" x14ac:dyDescent="0.2">
      <c r="A19" s="1"/>
      <c r="B19" s="1"/>
      <c r="C19" s="1"/>
      <c r="D19" s="1"/>
      <c r="E19" s="1">
        <f t="shared" si="0"/>
        <v>0</v>
      </c>
      <c r="F19" s="1"/>
      <c r="G19" s="1"/>
      <c r="H19" s="1"/>
    </row>
    <row r="20" spans="1:8" x14ac:dyDescent="0.2">
      <c r="A20" s="1"/>
      <c r="B20" s="1"/>
      <c r="C20" s="1"/>
      <c r="D20" s="1"/>
      <c r="E20" s="1">
        <f t="shared" si="0"/>
        <v>0</v>
      </c>
      <c r="F20" s="1"/>
      <c r="G20" s="1"/>
      <c r="H20" s="1"/>
    </row>
    <row r="21" spans="1:8" x14ac:dyDescent="0.2">
      <c r="D21" s="1" t="s">
        <v>1</v>
      </c>
      <c r="E21" s="1">
        <f>SUM(E2:E20)</f>
        <v>124.30000000000001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Total</vt:lpstr>
      <vt:lpstr>meuble</vt:lpstr>
      <vt:lpstr>Cuve</vt:lpstr>
      <vt:lpstr>Tuyauterie</vt:lpstr>
      <vt:lpstr>electroAqua</vt:lpstr>
      <vt:lpstr>Electricité</vt:lpstr>
      <vt:lpstr>Eclairages</vt:lpstr>
      <vt:lpstr>substrat + PVs</vt:lpstr>
      <vt:lpstr>Sels+eau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CLUZE Remy -EXT</dc:creator>
  <dc:description/>
  <cp:lastModifiedBy>Remy Cluze</cp:lastModifiedBy>
  <cp:revision>87</cp:revision>
  <dcterms:created xsi:type="dcterms:W3CDTF">2017-08-07T21:22:06Z</dcterms:created>
  <dcterms:modified xsi:type="dcterms:W3CDTF">2024-06-13T13:01:01Z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